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проектные" sheetId="2" r:id="rId1"/>
  </sheets>
  <definedNames>
    <definedName name="_xlnm.Print_Area" localSheetId="0">проектные!$A$1:$Z$15</definedName>
  </definedNames>
  <calcPr calcId="145621"/>
</workbook>
</file>

<file path=xl/calcChain.xml><?xml version="1.0" encoding="utf-8"?>
<calcChain xmlns="http://schemas.openxmlformats.org/spreadsheetml/2006/main">
  <c r="L10" i="2" l="1"/>
  <c r="V10" i="2" s="1"/>
  <c r="Z10" i="2" s="1"/>
  <c r="V11" i="2" s="1"/>
  <c r="Z11" i="2" s="1"/>
  <c r="L7" i="2" l="1"/>
  <c r="V7" i="2" l="1"/>
  <c r="Z7" i="2" s="1"/>
  <c r="V13" i="2" s="1"/>
  <c r="V14" i="2" l="1"/>
  <c r="V15" i="2" l="1"/>
</calcChain>
</file>

<file path=xl/sharedStrings.xml><?xml version="1.0" encoding="utf-8"?>
<sst xmlns="http://schemas.openxmlformats.org/spreadsheetml/2006/main" count="33" uniqueCount="20">
  <si>
    <t>№ п/п</t>
  </si>
  <si>
    <t>на проектные работы</t>
  </si>
  <si>
    <t>Расчет стоимости в ценах 2001 г., тыс.руб.</t>
  </si>
  <si>
    <t>Наименование работ</t>
  </si>
  <si>
    <t>Обоснования расчета стоимости</t>
  </si>
  <si>
    <t>Итого по смете в рублях</t>
  </si>
  <si>
    <t>Итого проектных и изыскательских работ</t>
  </si>
  <si>
    <t>х</t>
  </si>
  <si>
    <t>=</t>
  </si>
  <si>
    <t>где:</t>
  </si>
  <si>
    <t>Итого по смете (тыс.руб.):</t>
  </si>
  <si>
    <t>СМЕТА №1</t>
  </si>
  <si>
    <t>Справочник базовых цен на проектные работы для строительства КИСиС. Москва 2012 г.
Табл. 37 п.12
Методические указания от 29.12.2009г. п.3.11</t>
  </si>
  <si>
    <t xml:space="preserve">0,5 - стадия РД
1,2 - сокращенные сроки строительства     
1,3- районный коэффициент                                                                                                                                                                                                                                                    </t>
  </si>
  <si>
    <t>1</t>
  </si>
  <si>
    <t>Рабочий проект Ячейка распределительного устройства 6-20 кВ, устанавливаемая дополнительно при расширении</t>
  </si>
  <si>
    <t xml:space="preserve">1 - стадия ПД и РД
1,2 - сокращенные сроки строительства     
1,3- районный коэффициент                                                                                                                                                                                                                                                    </t>
  </si>
  <si>
    <t>2</t>
  </si>
  <si>
    <t>Стоимость (тыс.руб.) в ценах 3 кв 2019 г.</t>
  </si>
  <si>
    <t>Рабочий проект Ячейка распределительного устройства 6-20 кВ, устанавливаемая дополнительно при расширении
Проект в части РЗА и Учета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</si>
</sst>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0_р_._-;\-* #,##0.000_р_._-;_-* &quot;-&quot;??_р_._-;_-@_-"/>
    <numFmt numFmtId="166" formatCode="0.000"/>
    <numFmt numFmtId="167" formatCode="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2" fillId="0" borderId="11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top"/>
    </xf>
    <xf numFmtId="166" fontId="2" fillId="0" borderId="9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166" fontId="2" fillId="0" borderId="15" xfId="0" applyNumberFormat="1" applyFont="1" applyFill="1" applyBorder="1" applyAlignment="1">
      <alignment vertical="top"/>
    </xf>
    <xf numFmtId="0" fontId="3" fillId="0" borderId="0" xfId="0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6" fontId="2" fillId="0" borderId="15" xfId="0" applyNumberFormat="1" applyFont="1" applyFill="1" applyBorder="1" applyAlignment="1">
      <alignment vertical="center"/>
    </xf>
    <xf numFmtId="0" fontId="2" fillId="0" borderId="10" xfId="0" applyFont="1" applyFill="1" applyBorder="1" applyAlignment="1">
      <alignment vertical="top"/>
    </xf>
    <xf numFmtId="0" fontId="2" fillId="0" borderId="13" xfId="0" applyFont="1" applyFill="1" applyBorder="1" applyAlignment="1">
      <alignment horizontal="center" vertical="top"/>
    </xf>
    <xf numFmtId="0" fontId="2" fillId="0" borderId="13" xfId="0" applyFont="1" applyFill="1" applyBorder="1" applyAlignment="1">
      <alignment vertical="top"/>
    </xf>
    <xf numFmtId="166" fontId="2" fillId="0" borderId="14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13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66" fontId="2" fillId="0" borderId="11" xfId="0" applyNumberFormat="1" applyFont="1" applyFill="1" applyBorder="1" applyAlignment="1">
      <alignment horizontal="center" vertical="center"/>
    </xf>
    <xf numFmtId="2" fontId="2" fillId="0" borderId="11" xfId="0" applyNumberFormat="1" applyFont="1" applyFill="1" applyBorder="1" applyAlignment="1">
      <alignment horizontal="center" vertical="center"/>
    </xf>
    <xf numFmtId="167" fontId="2" fillId="0" borderId="11" xfId="0" applyNumberFormat="1" applyFont="1" applyFill="1" applyBorder="1" applyAlignment="1">
      <alignment horizontal="center" vertical="center"/>
    </xf>
    <xf numFmtId="166" fontId="2" fillId="0" borderId="9" xfId="0" applyNumberFormat="1" applyFont="1" applyFill="1" applyBorder="1" applyAlignment="1">
      <alignment vertical="center"/>
    </xf>
    <xf numFmtId="165" fontId="2" fillId="0" borderId="2" xfId="1" applyNumberFormat="1" applyFont="1" applyFill="1" applyBorder="1" applyAlignment="1">
      <alignment horizontal="center" vertical="center"/>
    </xf>
    <xf numFmtId="165" fontId="2" fillId="0" borderId="3" xfId="1" applyNumberFormat="1" applyFont="1" applyFill="1" applyBorder="1" applyAlignment="1">
      <alignment horizontal="center" vertical="center"/>
    </xf>
    <xf numFmtId="165" fontId="2" fillId="0" borderId="4" xfId="1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5" xfId="0" applyFont="1" applyFill="1" applyBorder="1" applyAlignment="1">
      <alignment horizontal="left" vertical="center"/>
    </xf>
    <xf numFmtId="49" fontId="2" fillId="0" borderId="5" xfId="0" applyNumberFormat="1" applyFont="1" applyFill="1" applyBorder="1" applyAlignment="1">
      <alignment horizontal="center" vertical="top"/>
    </xf>
    <xf numFmtId="49" fontId="2" fillId="0" borderId="6" xfId="0" applyNumberFormat="1" applyFont="1" applyFill="1" applyBorder="1" applyAlignment="1">
      <alignment horizontal="center" vertical="top"/>
    </xf>
    <xf numFmtId="49" fontId="2" fillId="0" borderId="7" xfId="0" applyNumberFormat="1" applyFont="1" applyFill="1" applyBorder="1" applyAlignment="1">
      <alignment horizontal="center" vertical="top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  <color rgb="FF336600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C15"/>
  <sheetViews>
    <sheetView tabSelected="1" view="pageBreakPreview" zoomScale="85" zoomScaleNormal="100" zoomScaleSheetLayoutView="85" workbookViewId="0">
      <selection activeCell="D28" sqref="D28"/>
    </sheetView>
  </sheetViews>
  <sheetFormatPr defaultRowHeight="15" x14ac:dyDescent="0.25"/>
  <cols>
    <col min="1" max="1" width="4.5703125" style="3" customWidth="1"/>
    <col min="2" max="2" width="30.85546875" style="3" customWidth="1"/>
    <col min="3" max="3" width="44" style="3" customWidth="1"/>
    <col min="4" max="4" width="6.140625" style="2" bestFit="1" customWidth="1"/>
    <col min="5" max="5" width="2" style="2" bestFit="1" customWidth="1"/>
    <col min="6" max="6" width="5.140625" style="2" bestFit="1" customWidth="1"/>
    <col min="7" max="7" width="2" style="2" bestFit="1" customWidth="1"/>
    <col min="8" max="8" width="4.7109375" style="2" bestFit="1" customWidth="1"/>
    <col min="9" max="9" width="2" style="2" bestFit="1" customWidth="1"/>
    <col min="10" max="10" width="4.140625" style="2" bestFit="1" customWidth="1"/>
    <col min="11" max="11" width="2" style="2" bestFit="1" customWidth="1"/>
    <col min="12" max="12" width="6.7109375" style="2" bestFit="1" customWidth="1"/>
    <col min="13" max="13" width="2.28515625" style="2" bestFit="1" customWidth="1"/>
    <col min="14" max="14" width="5.7109375" style="2" bestFit="1" customWidth="1"/>
    <col min="15" max="15" width="7" style="2" customWidth="1"/>
    <col min="16" max="16" width="1.42578125" style="2" customWidth="1"/>
    <col min="17" max="17" width="6.7109375" style="2" customWidth="1"/>
    <col min="18" max="18" width="1.42578125" style="2" customWidth="1"/>
    <col min="19" max="19" width="7.7109375" style="2" customWidth="1"/>
    <col min="20" max="20" width="1.42578125" style="2" hidden="1" customWidth="1"/>
    <col min="21" max="21" width="6.140625" style="2" hidden="1" customWidth="1"/>
    <col min="22" max="22" width="6.7109375" style="3" bestFit="1" customWidth="1"/>
    <col min="23" max="23" width="2" style="2" bestFit="1" customWidth="1"/>
    <col min="24" max="24" width="5.140625" style="3" bestFit="1" customWidth="1"/>
    <col min="25" max="25" width="2.28515625" style="2" bestFit="1" customWidth="1"/>
    <col min="26" max="26" width="7.7109375" style="3" bestFit="1" customWidth="1"/>
    <col min="27" max="30" width="9.140625" style="3"/>
    <col min="31" max="31" width="9.42578125" style="3" bestFit="1" customWidth="1"/>
    <col min="32" max="16384" width="9.140625" style="3"/>
  </cols>
  <sheetData>
    <row r="2" spans="1:29" x14ac:dyDescent="0.25">
      <c r="A2" s="44" t="s">
        <v>11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</row>
    <row r="3" spans="1:29" x14ac:dyDescent="0.25">
      <c r="A3" s="44" t="s">
        <v>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</row>
    <row r="4" spans="1:29" x14ac:dyDescent="0.2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X4" s="2"/>
      <c r="Z4" s="2"/>
    </row>
    <row r="6" spans="1:29" s="2" customFormat="1" ht="30" x14ac:dyDescent="0.25">
      <c r="A6" s="4" t="s">
        <v>0</v>
      </c>
      <c r="B6" s="4" t="s">
        <v>3</v>
      </c>
      <c r="C6" s="4" t="s">
        <v>4</v>
      </c>
      <c r="D6" s="45" t="s">
        <v>2</v>
      </c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7"/>
      <c r="V6" s="48" t="s">
        <v>18</v>
      </c>
      <c r="W6" s="49"/>
      <c r="X6" s="49"/>
      <c r="Y6" s="49"/>
      <c r="Z6" s="50"/>
    </row>
    <row r="7" spans="1:29" x14ac:dyDescent="0.25">
      <c r="A7" s="54" t="s">
        <v>14</v>
      </c>
      <c r="B7" s="57" t="s">
        <v>19</v>
      </c>
      <c r="C7" s="57" t="s">
        <v>12</v>
      </c>
      <c r="D7" s="24">
        <v>11.22</v>
      </c>
      <c r="E7" s="26" t="s">
        <v>7</v>
      </c>
      <c r="F7" s="23">
        <v>0.25</v>
      </c>
      <c r="G7" s="23" t="s">
        <v>7</v>
      </c>
      <c r="H7" s="27">
        <v>1.2</v>
      </c>
      <c r="I7" s="23" t="s">
        <v>7</v>
      </c>
      <c r="J7" s="23">
        <v>1.3</v>
      </c>
      <c r="K7" s="23" t="s">
        <v>8</v>
      </c>
      <c r="L7" s="25">
        <f>D7*F7*H7*J7</f>
        <v>4.3757999999999999</v>
      </c>
      <c r="M7" s="23"/>
      <c r="N7" s="25"/>
      <c r="O7" s="23"/>
      <c r="P7" s="23"/>
      <c r="Q7" s="23"/>
      <c r="R7" s="23"/>
      <c r="S7" s="23"/>
      <c r="T7" s="1"/>
      <c r="U7" s="5"/>
      <c r="V7" s="6">
        <f>L7</f>
        <v>4.3757999999999999</v>
      </c>
      <c r="W7" s="7" t="s">
        <v>7</v>
      </c>
      <c r="X7" s="8">
        <v>4.21</v>
      </c>
      <c r="Y7" s="7" t="s">
        <v>8</v>
      </c>
      <c r="Z7" s="9">
        <f>V7*X7</f>
        <v>18.422118000000001</v>
      </c>
      <c r="AA7" s="10"/>
      <c r="AB7" s="10"/>
      <c r="AC7" s="11"/>
    </row>
    <row r="8" spans="1:29" ht="14.25" customHeight="1" x14ac:dyDescent="0.25">
      <c r="A8" s="55"/>
      <c r="B8" s="58"/>
      <c r="C8" s="58"/>
      <c r="D8" s="51" t="s">
        <v>9</v>
      </c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3"/>
      <c r="V8" s="28"/>
      <c r="W8" s="12"/>
      <c r="X8" s="13"/>
      <c r="Y8" s="12"/>
      <c r="Z8" s="14"/>
    </row>
    <row r="9" spans="1:29" ht="49.5" customHeight="1" x14ac:dyDescent="0.25">
      <c r="A9" s="56"/>
      <c r="B9" s="59"/>
      <c r="C9" s="59"/>
      <c r="D9" s="60" t="s">
        <v>13</v>
      </c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2"/>
      <c r="V9" s="15"/>
      <c r="W9" s="16"/>
      <c r="X9" s="17"/>
      <c r="Y9" s="16"/>
      <c r="Z9" s="18"/>
      <c r="AA9" s="10"/>
      <c r="AB9" s="10"/>
      <c r="AC9" s="11"/>
    </row>
    <row r="10" spans="1:29" x14ac:dyDescent="0.25">
      <c r="A10" s="54" t="s">
        <v>17</v>
      </c>
      <c r="B10" s="57" t="s">
        <v>15</v>
      </c>
      <c r="C10" s="57" t="s">
        <v>12</v>
      </c>
      <c r="D10" s="24">
        <v>11.22</v>
      </c>
      <c r="E10" s="26" t="s">
        <v>7</v>
      </c>
      <c r="F10" s="23">
        <v>1</v>
      </c>
      <c r="G10" s="23" t="s">
        <v>7</v>
      </c>
      <c r="H10" s="27">
        <v>1.2</v>
      </c>
      <c r="I10" s="23" t="s">
        <v>7</v>
      </c>
      <c r="J10" s="23">
        <v>1.3</v>
      </c>
      <c r="K10" s="23" t="s">
        <v>8</v>
      </c>
      <c r="L10" s="25">
        <f>D10*F10*H10*J10</f>
        <v>17.5032</v>
      </c>
      <c r="M10" s="23"/>
      <c r="N10" s="25"/>
      <c r="O10" s="23"/>
      <c r="P10" s="23"/>
      <c r="Q10" s="23"/>
      <c r="R10" s="23"/>
      <c r="S10" s="23"/>
      <c r="T10" s="1"/>
      <c r="U10" s="5"/>
      <c r="V10" s="6">
        <f>L10</f>
        <v>17.5032</v>
      </c>
      <c r="W10" s="7" t="s">
        <v>7</v>
      </c>
      <c r="X10" s="8">
        <v>4.21</v>
      </c>
      <c r="Y10" s="7" t="s">
        <v>8</v>
      </c>
      <c r="Z10" s="9">
        <f>V10*X10</f>
        <v>73.688472000000004</v>
      </c>
      <c r="AA10" s="10"/>
      <c r="AB10" s="10"/>
      <c r="AC10" s="11"/>
    </row>
    <row r="11" spans="1:29" x14ac:dyDescent="0.25">
      <c r="A11" s="55"/>
      <c r="B11" s="58"/>
      <c r="C11" s="58"/>
      <c r="D11" s="51" t="s">
        <v>9</v>
      </c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3"/>
      <c r="V11" s="28">
        <f>Z10</f>
        <v>73.688472000000004</v>
      </c>
      <c r="W11" s="12" t="s">
        <v>7</v>
      </c>
      <c r="X11" s="13">
        <v>5</v>
      </c>
      <c r="Y11" s="12"/>
      <c r="Z11" s="14">
        <f>X11*V11</f>
        <v>368.44236000000001</v>
      </c>
      <c r="AA11" s="10"/>
      <c r="AB11" s="10"/>
      <c r="AC11" s="11"/>
    </row>
    <row r="12" spans="1:29" ht="49.5" customHeight="1" x14ac:dyDescent="0.25">
      <c r="A12" s="56"/>
      <c r="B12" s="59"/>
      <c r="C12" s="59"/>
      <c r="D12" s="60" t="s">
        <v>16</v>
      </c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2"/>
      <c r="V12" s="15"/>
      <c r="W12" s="16"/>
      <c r="X12" s="17"/>
      <c r="Y12" s="16"/>
      <c r="Z12" s="18"/>
      <c r="AA12" s="10"/>
      <c r="AB12" s="10"/>
      <c r="AC12" s="11"/>
    </row>
    <row r="13" spans="1:29" x14ac:dyDescent="0.25">
      <c r="A13" s="19"/>
      <c r="B13" s="19" t="s">
        <v>10</v>
      </c>
      <c r="C13" s="20"/>
      <c r="D13" s="41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3"/>
      <c r="V13" s="29">
        <f>Z7+Z11</f>
        <v>386.86447800000002</v>
      </c>
      <c r="W13" s="30"/>
      <c r="X13" s="30"/>
      <c r="Y13" s="30"/>
      <c r="Z13" s="31"/>
    </row>
    <row r="14" spans="1:29" ht="15" customHeight="1" x14ac:dyDescent="0.25">
      <c r="A14" s="19"/>
      <c r="B14" s="20" t="s">
        <v>5</v>
      </c>
      <c r="C14" s="21"/>
      <c r="D14" s="32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4"/>
      <c r="V14" s="35">
        <f>ROUND(V13*1000,0)</f>
        <v>386864</v>
      </c>
      <c r="W14" s="36"/>
      <c r="X14" s="36"/>
      <c r="Y14" s="36"/>
      <c r="Z14" s="37"/>
    </row>
    <row r="15" spans="1:29" x14ac:dyDescent="0.25">
      <c r="A15" s="19"/>
      <c r="B15" s="20" t="s">
        <v>6</v>
      </c>
      <c r="C15" s="22"/>
      <c r="D15" s="32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4"/>
      <c r="V15" s="38">
        <f>V14</f>
        <v>386864</v>
      </c>
      <c r="W15" s="39"/>
      <c r="X15" s="39"/>
      <c r="Y15" s="39"/>
      <c r="Z15" s="40"/>
    </row>
  </sheetData>
  <mergeCells count="21">
    <mergeCell ref="A10:A12"/>
    <mergeCell ref="B10:B12"/>
    <mergeCell ref="C10:C12"/>
    <mergeCell ref="D11:U11"/>
    <mergeCell ref="D12:U12"/>
    <mergeCell ref="A3:Z3"/>
    <mergeCell ref="A2:Z2"/>
    <mergeCell ref="D6:U6"/>
    <mergeCell ref="V6:Z6"/>
    <mergeCell ref="D8:U8"/>
    <mergeCell ref="A7:A9"/>
    <mergeCell ref="B7:B9"/>
    <mergeCell ref="C7:C9"/>
    <mergeCell ref="D9:U9"/>
    <mergeCell ref="A4:V4"/>
    <mergeCell ref="V13:Z13"/>
    <mergeCell ref="D14:U14"/>
    <mergeCell ref="V14:Z14"/>
    <mergeCell ref="D15:U15"/>
    <mergeCell ref="V15:Z15"/>
    <mergeCell ref="D13:U13"/>
  </mergeCells>
  <pageMargins left="0.56000000000000005" right="0.17" top="0.19" bottom="0.17" header="0.3" footer="0.3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проектные</vt:lpstr>
      <vt:lpstr>проектные!Область_печати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2019-12-02T00:12:52Z</dcterms:modified>
</cp:coreProperties>
</file>